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Pablo\Documents\UNIVERSIDAD\TESIS\"/>
    </mc:Choice>
  </mc:AlternateContent>
  <xr:revisionPtr revIDLastSave="0" documentId="13_ncr:1_{B4A9EDBC-E0A8-4495-992E-6ACE6A7BC90B}" xr6:coauthVersionLast="47" xr6:coauthVersionMax="47" xr10:uidLastSave="{00000000-0000-0000-0000-000000000000}"/>
  <bookViews>
    <workbookView xWindow="-110" yWindow="-110" windowWidth="19420" windowHeight="10420" xr2:uid="{9E71B096-1C56-420A-B521-2D8594D4A384}"/>
  </bookViews>
  <sheets>
    <sheet name="FCN DEL PROYECTO" sheetId="2" r:id="rId1"/>
  </sheets>
  <definedNames>
    <definedName name="_xlnm.Print_Area" localSheetId="0">'FCN DEL PROYECTO'!$A$1:$I$13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2" l="1"/>
  <c r="D12" i="2" s="1"/>
  <c r="W56" i="2"/>
  <c r="E4" i="2" l="1"/>
  <c r="C9" i="2"/>
  <c r="C12" i="2" s="1"/>
  <c r="E12" i="2" l="1"/>
  <c r="F4" i="2"/>
  <c r="F12" i="2" l="1"/>
  <c r="G4" i="2"/>
  <c r="H4" i="2" l="1"/>
  <c r="G12" i="2"/>
  <c r="H12" i="2" l="1"/>
  <c r="I4" i="2"/>
  <c r="I12" i="2" s="1"/>
  <c r="C18" i="2" s="1"/>
  <c r="C20" i="2" l="1"/>
  <c r="C16" i="2"/>
  <c r="J12" i="2"/>
  <c r="C24" i="2" s="1"/>
  <c r="C22" i="2"/>
</calcChain>
</file>

<file path=xl/sharedStrings.xml><?xml version="1.0" encoding="utf-8"?>
<sst xmlns="http://schemas.openxmlformats.org/spreadsheetml/2006/main" count="33" uniqueCount="25">
  <si>
    <t xml:space="preserve">FLUJO NETO DE CAJA DEL PROYECTO </t>
  </si>
  <si>
    <t>PERIODOS</t>
  </si>
  <si>
    <t>(-)</t>
  </si>
  <si>
    <t>(+)</t>
  </si>
  <si>
    <t>DEPRECIACIONES</t>
  </si>
  <si>
    <t>AMORTIZACIONES DE ACTIVOS DIFERIDOS</t>
  </si>
  <si>
    <t>VALOR EN LIBROS DE LOS ACTIVOS FIJOS</t>
  </si>
  <si>
    <t>RECUPERACION DEL CAPITAL DE TRABAJO</t>
  </si>
  <si>
    <t>INVERSION EN ACTIVOS FIJOS</t>
  </si>
  <si>
    <t>INVERSION EN CAPITAL DE TRABAJO</t>
  </si>
  <si>
    <t>INVERSIONES EN ACTIVOS DIFERIDOS</t>
  </si>
  <si>
    <t>FLUJO NETO DE CAJA DEL PROYECTO</t>
  </si>
  <si>
    <t>TIO</t>
  </si>
  <si>
    <t>VPN</t>
  </si>
  <si>
    <t>TIRM</t>
  </si>
  <si>
    <t>RBC</t>
  </si>
  <si>
    <t>TIR</t>
  </si>
  <si>
    <t>VALOR</t>
  </si>
  <si>
    <t>ROI</t>
  </si>
  <si>
    <t>REDUCCION EN COSTOS</t>
  </si>
  <si>
    <t>Monitor (1und)</t>
  </si>
  <si>
    <t>lampara (2und)</t>
  </si>
  <si>
    <t>Operario para gran formato</t>
  </si>
  <si>
    <t>AÑOS</t>
  </si>
  <si>
    <t>Mantenimiento Equipos(semestral)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</si>
</sst>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/>
    <xf numFmtId="165" fontId="3" fillId="2" borderId="2" xfId="3" applyNumberFormat="1" applyFont="1" applyFill="1" applyBorder="1"/>
    <xf numFmtId="0" fontId="3" fillId="0" borderId="2" xfId="0" applyFont="1" applyBorder="1"/>
    <xf numFmtId="165" fontId="3" fillId="0" borderId="0" xfId="0" applyNumberFormat="1" applyFont="1"/>
    <xf numFmtId="165" fontId="3" fillId="3" borderId="2" xfId="3" applyNumberFormat="1" applyFont="1" applyFill="1" applyBorder="1"/>
    <xf numFmtId="0" fontId="2" fillId="2" borderId="2" xfId="0" applyFont="1" applyFill="1" applyBorder="1" applyAlignment="1">
      <alignment horizontal="center"/>
    </xf>
    <xf numFmtId="165" fontId="2" fillId="2" borderId="2" xfId="3" applyNumberFormat="1" applyFont="1" applyFill="1" applyBorder="1"/>
    <xf numFmtId="165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/>
    </xf>
    <xf numFmtId="10" fontId="3" fillId="0" borderId="0" xfId="0" applyNumberFormat="1" applyFont="1"/>
    <xf numFmtId="0" fontId="2" fillId="4" borderId="2" xfId="0" applyFont="1" applyFill="1" applyBorder="1"/>
    <xf numFmtId="10" fontId="2" fillId="4" borderId="2" xfId="2" applyNumberFormat="1" applyFont="1" applyFill="1" applyBorder="1"/>
    <xf numFmtId="42" fontId="3" fillId="0" borderId="2" xfId="1" applyFont="1" applyBorder="1"/>
    <xf numFmtId="0" fontId="4" fillId="4" borderId="2" xfId="0" applyFont="1" applyFill="1" applyBorder="1"/>
    <xf numFmtId="9" fontId="2" fillId="4" borderId="2" xfId="0" applyNumberFormat="1" applyFont="1" applyFill="1" applyBorder="1"/>
    <xf numFmtId="165" fontId="2" fillId="4" borderId="2" xfId="0" applyNumberFormat="1" applyFont="1" applyFill="1" applyBorder="1"/>
    <xf numFmtId="166" fontId="2" fillId="4" borderId="2" xfId="0" applyNumberFormat="1" applyFont="1" applyFill="1" applyBorder="1"/>
    <xf numFmtId="0" fontId="3" fillId="0" borderId="0" xfId="0" applyFont="1" applyFill="1"/>
    <xf numFmtId="0" fontId="3" fillId="0" borderId="0" xfId="0" applyFont="1" applyBorder="1"/>
    <xf numFmtId="164" fontId="3" fillId="0" borderId="0" xfId="0" applyNumberFormat="1" applyFont="1" applyBorder="1"/>
    <xf numFmtId="0" fontId="5" fillId="4" borderId="2" xfId="0" applyFont="1" applyFill="1" applyBorder="1"/>
    <xf numFmtId="10" fontId="5" fillId="4" borderId="2" xfId="0" applyNumberFormat="1" applyFont="1" applyFill="1" applyBorder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4">
    <cellStyle name="Millares 2" xfId="3" xr:uid="{283EA5E1-BAA0-4534-9B1B-C29C3FA1B542}"/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214415</xdr:colOff>
      <xdr:row>26</xdr:row>
      <xdr:rowOff>24740</xdr:rowOff>
    </xdr:from>
    <xdr:to>
      <xdr:col>8</xdr:col>
      <xdr:colOff>8246</xdr:colOff>
      <xdr:row>29</xdr:row>
      <xdr:rowOff>192424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580EFB1-04B5-475F-A227-208D4B154418}"/>
            </a:ext>
          </a:extLst>
        </xdr:cNvPr>
        <xdr:cNvSpPr txBox="1"/>
      </xdr:nvSpPr>
      <xdr:spPr>
        <a:xfrm>
          <a:off x="214415" y="5194538"/>
          <a:ext cx="9107164" cy="7641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1) Se presenta la proyeccion economica</a:t>
          </a:r>
          <a:r>
            <a:rPr lang="es-CO" sz="1100" baseline="0"/>
            <a:t>, se utilizaron varios indicadores por medio de los cuales se establecio que el proyecto es viable.</a:t>
          </a:r>
        </a:p>
        <a:p>
          <a:r>
            <a:rPr lang="es-CO" sz="1100" baseline="0"/>
            <a:t>2) El proyecto fue estipulado en una duracion de 6 años, los cuales se basan en la depreciasion de los equipos adquirido.</a:t>
          </a:r>
        </a:p>
        <a:p>
          <a:r>
            <a:rPr lang="es-CO" sz="1100" baseline="0"/>
            <a:t>3) Los valores proyectados año tras año tiene un incremento en 3% correspondiente al costo de los insumos y la inflacion.</a:t>
          </a:r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5D0C8-F1A9-4430-B889-BBEF17DBAFAA}">
  <sheetPr>
    <tabColor theme="9" tint="0.59999389629810485"/>
    <pageSetUpPr fitToPage="1"/>
  </sheetPr>
  <dimension ref="A1:W56"/>
  <sheetViews>
    <sheetView tabSelected="1" topLeftCell="A18" zoomScale="99" zoomScaleNormal="85" workbookViewId="0">
      <selection activeCell="C31" sqref="C31"/>
    </sheetView>
  </sheetViews>
  <sheetFormatPr baseColWidth="10" defaultColWidth="11.453125" defaultRowHeight="15.5" x14ac:dyDescent="0.35"/>
  <cols>
    <col min="1" max="1" width="3.453125" style="14" bestFit="1" customWidth="1"/>
    <col min="2" max="2" width="43.1796875" style="1" bestFit="1" customWidth="1"/>
    <col min="3" max="3" width="16" style="1" bestFit="1" customWidth="1"/>
    <col min="4" max="8" width="14.1796875" style="1" bestFit="1" customWidth="1"/>
    <col min="9" max="9" width="17.6328125" style="1" bestFit="1" customWidth="1"/>
    <col min="10" max="10" width="19.08984375" style="1" bestFit="1" customWidth="1"/>
    <col min="11" max="11" width="14.1796875" style="1" bestFit="1" customWidth="1"/>
    <col min="12" max="16384" width="11.453125" style="1"/>
  </cols>
  <sheetData>
    <row r="1" spans="1:10" x14ac:dyDescent="0.35">
      <c r="A1" s="29" t="s">
        <v>0</v>
      </c>
      <c r="B1" s="30"/>
      <c r="C1" s="30"/>
      <c r="D1" s="30"/>
      <c r="E1" s="30"/>
      <c r="F1" s="30"/>
      <c r="G1" s="30"/>
      <c r="H1" s="30"/>
      <c r="I1" s="30"/>
    </row>
    <row r="2" spans="1:10" x14ac:dyDescent="0.35">
      <c r="D2" s="28" t="s">
        <v>23</v>
      </c>
      <c r="E2" s="28"/>
      <c r="F2" s="28"/>
      <c r="G2" s="28"/>
      <c r="H2" s="28"/>
      <c r="I2" s="28"/>
    </row>
    <row r="3" spans="1:10" x14ac:dyDescent="0.35">
      <c r="A3" s="2"/>
      <c r="B3" s="3" t="s">
        <v>1</v>
      </c>
      <c r="C3" s="3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  <c r="I3" s="3">
        <v>6</v>
      </c>
    </row>
    <row r="4" spans="1:10" s="23" customFormat="1" x14ac:dyDescent="0.35">
      <c r="A4" s="4"/>
      <c r="B4" s="5" t="s">
        <v>19</v>
      </c>
      <c r="C4" s="6"/>
      <c r="D4" s="6">
        <f ca="1">RANDBETWEEN(350000,360000)</f>
        <v>354553</v>
      </c>
      <c r="E4" s="6">
        <f ca="1">D4+(D4*0.03)</f>
        <v>365189.59</v>
      </c>
      <c r="F4" s="6">
        <f t="shared" ref="F4:I4" ca="1" si="0">E4+(E4*0.03)</f>
        <v>376145.27770000004</v>
      </c>
      <c r="G4" s="6">
        <f t="shared" ca="1" si="0"/>
        <v>387429.63603100006</v>
      </c>
      <c r="H4" s="6">
        <f t="shared" ca="1" si="0"/>
        <v>399052.52511193004</v>
      </c>
      <c r="I4" s="6">
        <f t="shared" ca="1" si="0"/>
        <v>411024.10086528794</v>
      </c>
    </row>
    <row r="5" spans="1:10" x14ac:dyDescent="0.35">
      <c r="A5" s="2" t="s">
        <v>3</v>
      </c>
      <c r="B5" s="7" t="s">
        <v>4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10" x14ac:dyDescent="0.35">
      <c r="A6" s="2" t="s">
        <v>3</v>
      </c>
      <c r="B6" s="7" t="s">
        <v>5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10" x14ac:dyDescent="0.35">
      <c r="A7" s="2" t="s">
        <v>3</v>
      </c>
      <c r="B7" s="7" t="s">
        <v>6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8"/>
    </row>
    <row r="8" spans="1:10" x14ac:dyDescent="0.35">
      <c r="A8" s="2" t="s">
        <v>3</v>
      </c>
      <c r="B8" s="7" t="s">
        <v>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10" x14ac:dyDescent="0.35">
      <c r="A9" s="2" t="s">
        <v>2</v>
      </c>
      <c r="B9" s="7" t="s">
        <v>8</v>
      </c>
      <c r="C9" s="9">
        <f>H21+H22</f>
        <v>650000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10" x14ac:dyDescent="0.35">
      <c r="A10" s="2" t="s">
        <v>2</v>
      </c>
      <c r="B10" s="7" t="s">
        <v>9</v>
      </c>
      <c r="C10" s="9">
        <v>0</v>
      </c>
      <c r="D10" s="9">
        <v>100000</v>
      </c>
      <c r="E10" s="9">
        <v>100000</v>
      </c>
      <c r="F10" s="9">
        <v>100000</v>
      </c>
      <c r="G10" s="9">
        <v>100000</v>
      </c>
      <c r="H10" s="9">
        <v>100000</v>
      </c>
      <c r="I10" s="9">
        <v>100000</v>
      </c>
    </row>
    <row r="11" spans="1:10" x14ac:dyDescent="0.35">
      <c r="A11" s="2" t="s">
        <v>2</v>
      </c>
      <c r="B11" s="7" t="s">
        <v>10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10" s="13" customFormat="1" x14ac:dyDescent="0.35">
      <c r="A12" s="10"/>
      <c r="B12" s="5" t="s">
        <v>11</v>
      </c>
      <c r="C12" s="11">
        <f>-C9-C10</f>
        <v>-650000</v>
      </c>
      <c r="D12" s="11">
        <f ca="1">D4-D10</f>
        <v>254553</v>
      </c>
      <c r="E12" s="11">
        <f t="shared" ref="E12:I12" ca="1" si="1">E4-E10</f>
        <v>265189.59000000003</v>
      </c>
      <c r="F12" s="11">
        <f t="shared" ca="1" si="1"/>
        <v>276145.27770000004</v>
      </c>
      <c r="G12" s="11">
        <f t="shared" ca="1" si="1"/>
        <v>287429.63603100006</v>
      </c>
      <c r="H12" s="11">
        <f t="shared" ca="1" si="1"/>
        <v>299052.52511193004</v>
      </c>
      <c r="I12" s="11">
        <f t="shared" ca="1" si="1"/>
        <v>311024.10086528794</v>
      </c>
      <c r="J12" s="12">
        <f ca="1">SUM(D12:I12)</f>
        <v>1693394.1297082182</v>
      </c>
    </row>
    <row r="14" spans="1:10" x14ac:dyDescent="0.35">
      <c r="B14" s="19" t="s">
        <v>12</v>
      </c>
      <c r="C14" s="20">
        <v>0.15</v>
      </c>
    </row>
    <row r="15" spans="1:10" x14ac:dyDescent="0.35">
      <c r="E15" s="28" t="s">
        <v>9</v>
      </c>
      <c r="F15" s="28"/>
      <c r="G15" s="28"/>
      <c r="H15" s="2" t="s">
        <v>17</v>
      </c>
    </row>
    <row r="16" spans="1:10" x14ac:dyDescent="0.35">
      <c r="B16" s="16" t="s">
        <v>13</v>
      </c>
      <c r="C16" s="21">
        <f ca="1">NPV(C14,D12:I12)+C12</f>
        <v>400926.9536871803</v>
      </c>
      <c r="E16" s="28" t="s">
        <v>22</v>
      </c>
      <c r="F16" s="28"/>
      <c r="G16" s="28"/>
      <c r="H16" s="18"/>
    </row>
    <row r="17" spans="2:11" x14ac:dyDescent="0.35">
      <c r="E17" s="28" t="s">
        <v>24</v>
      </c>
      <c r="F17" s="28"/>
      <c r="G17" s="28"/>
      <c r="H17" s="18">
        <v>50000</v>
      </c>
    </row>
    <row r="18" spans="2:11" x14ac:dyDescent="0.35">
      <c r="B18" s="26" t="s">
        <v>14</v>
      </c>
      <c r="C18" s="27">
        <f ca="1">MIRR(C12:I12,,C14)</f>
        <v>0.24587470768975028</v>
      </c>
    </row>
    <row r="20" spans="2:11" x14ac:dyDescent="0.35">
      <c r="B20" s="16" t="s">
        <v>15</v>
      </c>
      <c r="C20" s="22">
        <f ca="1">NPV(C14,D12:I12)/ABS(C12)</f>
        <v>1.6168106979802774</v>
      </c>
      <c r="E20" s="28" t="s">
        <v>8</v>
      </c>
      <c r="F20" s="28"/>
      <c r="G20" s="28"/>
      <c r="H20" s="2" t="s">
        <v>17</v>
      </c>
    </row>
    <row r="21" spans="2:11" x14ac:dyDescent="0.35">
      <c r="E21" s="28" t="s">
        <v>20</v>
      </c>
      <c r="F21" s="28"/>
      <c r="G21" s="28"/>
      <c r="H21" s="18">
        <v>450000</v>
      </c>
    </row>
    <row r="22" spans="2:11" x14ac:dyDescent="0.35">
      <c r="B22" s="16" t="s">
        <v>16</v>
      </c>
      <c r="C22" s="17">
        <f ca="1">IRR(C12:I12)</f>
        <v>0.35068315883482226</v>
      </c>
      <c r="D22" s="8"/>
      <c r="E22" s="28" t="s">
        <v>21</v>
      </c>
      <c r="F22" s="28"/>
      <c r="G22" s="28"/>
      <c r="H22" s="18">
        <v>200000</v>
      </c>
    </row>
    <row r="24" spans="2:11" x14ac:dyDescent="0.35">
      <c r="B24" s="16" t="s">
        <v>18</v>
      </c>
      <c r="C24" s="22">
        <f ca="1">(J12+C12)/-C12</f>
        <v>1.6052217380126432</v>
      </c>
      <c r="D24" s="15"/>
    </row>
    <row r="26" spans="2:11" x14ac:dyDescent="0.35">
      <c r="B26" s="24"/>
      <c r="C26" s="24"/>
      <c r="D26" s="25"/>
    </row>
    <row r="27" spans="2:11" x14ac:dyDescent="0.35">
      <c r="B27" s="24"/>
      <c r="C27" s="24"/>
      <c r="D27" s="24"/>
      <c r="G27" s="24"/>
      <c r="H27" s="24"/>
      <c r="I27" s="24"/>
      <c r="J27" s="24"/>
      <c r="K27" s="24"/>
    </row>
    <row r="28" spans="2:11" x14ac:dyDescent="0.35">
      <c r="B28" s="24"/>
      <c r="C28" s="24"/>
      <c r="D28" s="24"/>
      <c r="G28" s="24"/>
      <c r="H28" s="24"/>
      <c r="I28" s="24"/>
      <c r="J28" s="24"/>
      <c r="K28" s="24"/>
    </row>
    <row r="29" spans="2:11" x14ac:dyDescent="0.35">
      <c r="B29" s="24"/>
      <c r="C29" s="24"/>
      <c r="D29" s="24"/>
      <c r="G29" s="24"/>
      <c r="H29" s="24"/>
      <c r="I29" s="24"/>
      <c r="J29" s="24"/>
      <c r="K29" s="24"/>
    </row>
    <row r="30" spans="2:11" x14ac:dyDescent="0.35">
      <c r="B30" s="24"/>
      <c r="C30" s="24"/>
      <c r="D30" s="24"/>
      <c r="G30" s="24"/>
      <c r="H30" s="24"/>
      <c r="I30" s="24"/>
      <c r="J30" s="24"/>
      <c r="K30" s="24"/>
    </row>
    <row r="31" spans="2:11" x14ac:dyDescent="0.35">
      <c r="G31" s="24"/>
      <c r="H31" s="24"/>
      <c r="I31" s="24"/>
      <c r="J31" s="24"/>
      <c r="K31" s="24"/>
    </row>
    <row r="32" spans="2:11" x14ac:dyDescent="0.35">
      <c r="G32" s="24"/>
      <c r="H32" s="24"/>
      <c r="I32" s="24"/>
      <c r="J32" s="24"/>
      <c r="K32" s="24"/>
    </row>
    <row r="33" spans="7:11" x14ac:dyDescent="0.35">
      <c r="G33" s="24"/>
      <c r="H33" s="24"/>
      <c r="I33" s="24"/>
      <c r="J33" s="24"/>
      <c r="K33" s="24"/>
    </row>
    <row r="34" spans="7:11" x14ac:dyDescent="0.35">
      <c r="G34" s="24"/>
      <c r="H34" s="24"/>
      <c r="I34" s="24"/>
      <c r="J34" s="24"/>
      <c r="K34" s="24"/>
    </row>
    <row r="56" spans="23:23" x14ac:dyDescent="0.35">
      <c r="W56" s="1">
        <f>713/2</f>
        <v>356.5</v>
      </c>
    </row>
  </sheetData>
  <mergeCells count="8">
    <mergeCell ref="A1:I1"/>
    <mergeCell ref="E20:G20"/>
    <mergeCell ref="E21:G21"/>
    <mergeCell ref="E22:G22"/>
    <mergeCell ref="D2:I2"/>
    <mergeCell ref="E15:G15"/>
    <mergeCell ref="E16:G16"/>
    <mergeCell ref="E17:G17"/>
  </mergeCells>
  <printOptions horizontalCentered="1" verticalCentered="1"/>
  <pageMargins left="0" right="0" top="0" bottom="0" header="0" footer="0"/>
  <pageSetup scale="9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CF00CB37787B4ABFED94B5ED40F94B" ma:contentTypeVersion="8" ma:contentTypeDescription="Create a new document." ma:contentTypeScope="" ma:versionID="31c491589fb6242f81a1517352b3a54c">
  <xsd:schema xmlns:xsd="http://www.w3.org/2001/XMLSchema" xmlns:xs="http://www.w3.org/2001/XMLSchema" xmlns:p="http://schemas.microsoft.com/office/2006/metadata/properties" xmlns:ns2="dac24f2b-bd62-4ea9-a16f-dec70eb3b396" targetNamespace="http://schemas.microsoft.com/office/2006/metadata/properties" ma:root="true" ma:fieldsID="296b07aafc68bf144fb9d0c359e9fca7" ns2:_="">
    <xsd:import namespace="dac24f2b-bd62-4ea9-a16f-dec70eb3b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24f2b-bd62-4ea9-a16f-dec70eb3b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7F0F95-56A0-4298-AAAB-FF28AF3D8022}"/>
</file>

<file path=customXml/itemProps2.xml><?xml version="1.0" encoding="utf-8"?>
<ds:datastoreItem xmlns:ds="http://schemas.openxmlformats.org/officeDocument/2006/customXml" ds:itemID="{0DFEE43C-68E0-4625-B126-2D5D2E31B4CA}"/>
</file>

<file path=customXml/itemProps3.xml><?xml version="1.0" encoding="utf-8"?>
<ds:datastoreItem xmlns:ds="http://schemas.openxmlformats.org/officeDocument/2006/customXml" ds:itemID="{11D585B9-C4D7-4222-9D1F-496311EDEA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FCN DEL PROYECTO</vt:lpstr>
      <vt:lpstr>'FCN DEL PROYECTO'!Área_de_impresión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</dc:creator>
  <cp:lastModifiedBy>Juan Pablo</cp:lastModifiedBy>
  <dcterms:created xsi:type="dcterms:W3CDTF">2021-02-06T22:23:05Z</dcterms:created>
  <dcterms:modified xsi:type="dcterms:W3CDTF">2021-06-20T19:56:27Z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0x0101002CCF00CB37787B4ABFED94B5ED40F94B</vt:lpwstr>
  </property>
</Properties>
</file>